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4780" windowHeight="12408" firstSheet="4" activeTab="17"/>
  </bookViews>
  <sheets>
    <sheet name="Feuil1" sheetId="1" r:id="rId1"/>
    <sheet name="Feuil2" sheetId="2" r:id="rId2"/>
    <sheet name="Feuil3" sheetId="3" r:id="rId3"/>
    <sheet name="Feuil4" sheetId="4" r:id="rId4"/>
    <sheet name="Feuil5" sheetId="5" r:id="rId5"/>
    <sheet name="Feuil6" sheetId="6" r:id="rId6"/>
    <sheet name="Feuil15" sheetId="15" r:id="rId7"/>
    <sheet name="Feuil16" sheetId="16" r:id="rId8"/>
    <sheet name="Feuil17" sheetId="17" r:id="rId9"/>
    <sheet name="Feuil18" sheetId="18" r:id="rId10"/>
    <sheet name="Feuil19" sheetId="19" r:id="rId11"/>
    <sheet name="Feuil20" sheetId="20" r:id="rId12"/>
    <sheet name="Feuil21" sheetId="21" r:id="rId13"/>
    <sheet name="Feuil22" sheetId="22" r:id="rId14"/>
    <sheet name="Feuil23" sheetId="23" r:id="rId15"/>
    <sheet name="Feuil24" sheetId="24" r:id="rId16"/>
    <sheet name="Feuil25" sheetId="25" r:id="rId17"/>
    <sheet name="Feuil26" sheetId="26" r:id="rId18"/>
  </sheets>
  <calcPr calcId="145621"/>
</workbook>
</file>

<file path=xl/calcChain.xml><?xml version="1.0" encoding="utf-8"?>
<calcChain xmlns="http://schemas.openxmlformats.org/spreadsheetml/2006/main">
  <c r="B5" i="6" l="1"/>
  <c r="C5" i="6"/>
  <c r="D5" i="6"/>
  <c r="E5" i="6"/>
  <c r="F5" i="6"/>
  <c r="B6" i="6"/>
  <c r="C6" i="6"/>
  <c r="D6" i="6"/>
  <c r="E6" i="6"/>
  <c r="F6" i="6"/>
  <c r="B7" i="6"/>
  <c r="C7" i="6"/>
  <c r="D7" i="6"/>
  <c r="E7" i="6"/>
  <c r="F7" i="6"/>
  <c r="B8" i="6"/>
  <c r="C8" i="6"/>
  <c r="D8" i="6"/>
  <c r="E8" i="6"/>
  <c r="F8" i="6"/>
  <c r="B9" i="6"/>
  <c r="C9" i="6"/>
  <c r="D9" i="6"/>
  <c r="E9" i="6"/>
  <c r="F9" i="6"/>
  <c r="B10" i="6"/>
  <c r="C10" i="6"/>
  <c r="D10" i="6"/>
  <c r="E10" i="6"/>
  <c r="F10" i="6"/>
  <c r="B11" i="6"/>
  <c r="C11" i="6"/>
  <c r="D11" i="6"/>
  <c r="E11" i="6"/>
  <c r="F11" i="6"/>
  <c r="B12" i="6"/>
  <c r="C12" i="6"/>
  <c r="D12" i="6"/>
  <c r="E12" i="6"/>
  <c r="F12" i="6"/>
  <c r="B13" i="6"/>
  <c r="C13" i="6"/>
  <c r="D13" i="6"/>
  <c r="E13" i="6"/>
  <c r="F13" i="6"/>
  <c r="C4" i="5"/>
  <c r="D4" i="5"/>
  <c r="E4" i="5"/>
  <c r="F4" i="5"/>
  <c r="C5" i="5"/>
  <c r="D5" i="5"/>
  <c r="E5" i="5"/>
  <c r="F5" i="5"/>
  <c r="C6" i="5"/>
  <c r="D6" i="5"/>
  <c r="E6" i="5"/>
  <c r="F6" i="5"/>
  <c r="C7" i="5"/>
  <c r="D7" i="5"/>
  <c r="E7" i="5"/>
  <c r="F7" i="5"/>
  <c r="C8" i="5"/>
  <c r="D8" i="5"/>
  <c r="E8" i="5"/>
  <c r="F8" i="5"/>
  <c r="C9" i="5"/>
  <c r="D9" i="5"/>
  <c r="E9" i="5"/>
  <c r="F9" i="5"/>
  <c r="C10" i="5"/>
  <c r="D10" i="5"/>
  <c r="E10" i="5"/>
  <c r="F10" i="5"/>
  <c r="C11" i="5"/>
  <c r="D11" i="5"/>
  <c r="E11" i="5"/>
  <c r="F11" i="5"/>
  <c r="C12" i="5"/>
  <c r="D12" i="5"/>
  <c r="E12" i="5"/>
  <c r="F12" i="5"/>
  <c r="B5" i="4"/>
  <c r="C5" i="4"/>
  <c r="D5" i="4"/>
  <c r="E5" i="4"/>
  <c r="F5" i="4"/>
  <c r="G5" i="4"/>
  <c r="B6" i="4"/>
  <c r="C6" i="4"/>
  <c r="D6" i="4"/>
  <c r="E6" i="4"/>
  <c r="F6" i="4"/>
  <c r="G6" i="4"/>
  <c r="B7" i="4"/>
  <c r="C7" i="4"/>
  <c r="D7" i="4"/>
  <c r="E7" i="4"/>
  <c r="F7" i="4"/>
  <c r="G7" i="4"/>
  <c r="B8" i="4"/>
  <c r="C8" i="4"/>
  <c r="D8" i="4"/>
  <c r="E8" i="4"/>
  <c r="F8" i="4"/>
  <c r="G8" i="4"/>
  <c r="B9" i="4"/>
  <c r="C9" i="4"/>
  <c r="D9" i="4"/>
  <c r="E9" i="4"/>
  <c r="F9" i="4"/>
  <c r="G9" i="4"/>
  <c r="B10" i="4"/>
  <c r="C10" i="4"/>
  <c r="D10" i="4"/>
  <c r="E10" i="4"/>
  <c r="F10" i="4"/>
  <c r="G10" i="4"/>
  <c r="B11" i="4"/>
  <c r="C11" i="4"/>
  <c r="D11" i="4"/>
  <c r="E11" i="4"/>
  <c r="F11" i="4"/>
  <c r="G11" i="4"/>
  <c r="B12" i="4"/>
  <c r="C12" i="4"/>
  <c r="D12" i="4"/>
  <c r="E12" i="4"/>
  <c r="F12" i="4"/>
  <c r="G12" i="4"/>
  <c r="B13" i="4"/>
  <c r="C13" i="4"/>
  <c r="D13" i="4"/>
  <c r="E13" i="4"/>
  <c r="F13" i="4"/>
  <c r="G13" i="4"/>
  <c r="B14" i="4"/>
  <c r="C14" i="4"/>
  <c r="D14" i="4"/>
  <c r="E14" i="4"/>
  <c r="F14" i="4"/>
  <c r="G14" i="4"/>
  <c r="C16" i="3"/>
  <c r="A19" i="3"/>
  <c r="A16" i="3"/>
  <c r="C11" i="3"/>
  <c r="A14" i="3"/>
  <c r="A11" i="3"/>
  <c r="C6" i="3"/>
  <c r="A9" i="3"/>
  <c r="A6" i="3"/>
  <c r="C1" i="3"/>
  <c r="A4" i="3"/>
  <c r="A1" i="3"/>
  <c r="SDC12564" i="2"/>
  <c r="SDA12564" i="2"/>
  <c r="SDB12561" i="2"/>
  <c r="SDB12558" i="2"/>
  <c r="C9" i="2"/>
  <c r="C8" i="2"/>
  <c r="C11" i="2"/>
  <c r="C3" i="2"/>
  <c r="A3" i="2"/>
  <c r="C6" i="1"/>
  <c r="C3" i="1"/>
</calcChain>
</file>

<file path=xl/sharedStrings.xml><?xml version="1.0" encoding="utf-8"?>
<sst xmlns="http://schemas.openxmlformats.org/spreadsheetml/2006/main" count="25" uniqueCount="18">
  <si>
    <t>Tarif</t>
  </si>
  <si>
    <t>Q</t>
  </si>
  <si>
    <t>PU</t>
  </si>
  <si>
    <t>PT</t>
  </si>
  <si>
    <t>=A3*B3</t>
  </si>
  <si>
    <t>=A6*B6</t>
  </si>
  <si>
    <t>=A1/A2</t>
  </si>
  <si>
    <t>=C1/C2</t>
  </si>
  <si>
    <t>=A8*B8</t>
  </si>
  <si>
    <t>=A11*B11</t>
  </si>
  <si>
    <t>Capital</t>
  </si>
  <si>
    <t>Pain</t>
  </si>
  <si>
    <t>Bière</t>
  </si>
  <si>
    <t>Bières</t>
  </si>
  <si>
    <t>Péage</t>
  </si>
  <si>
    <t>Unitaire</t>
  </si>
  <si>
    <t>Au Km</t>
  </si>
  <si>
    <t>Prix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</si>
</sst>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\ [$€-1]"/>
    <numFmt numFmtId="165" formatCode="#,##0.00\ &quot;€&quot;"/>
    <numFmt numFmtId="166" formatCode="0\ &quot;Péage(s)&quot;"/>
    <numFmt numFmtId="167" formatCode="0\ &quot;Km&quot;"/>
  </numFmts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quotePrefix="1"/>
    <xf numFmtId="0" fontId="0" fillId="2" borderId="0" xfId="0" applyFill="1"/>
    <xf numFmtId="10" fontId="0" fillId="3" borderId="0" xfId="0" applyNumberFormat="1" applyFill="1"/>
    <xf numFmtId="0" fontId="0" fillId="3" borderId="0" xfId="0" applyFill="1"/>
    <xf numFmtId="164" fontId="0" fillId="2" borderId="0" xfId="0" applyNumberFormat="1" applyFill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5" fontId="0" fillId="0" borderId="0" xfId="0" quotePrefix="1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760001</xdr:colOff>
      <xdr:row>52</xdr:row>
      <xdr:rowOff>94001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0001" cy="1000000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762000</xdr:colOff>
      <xdr:row>8</xdr:row>
      <xdr:rowOff>69274</xdr:rowOff>
    </xdr:from>
    <xdr:to>
      <xdr:col>25</xdr:col>
      <xdr:colOff>554995</xdr:colOff>
      <xdr:row>62</xdr:row>
      <xdr:rowOff>147714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31127" y="1510147"/>
          <a:ext cx="17166595" cy="98043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325" zoomScaleNormal="325" workbookViewId="0">
      <selection sqref="A1:D7"/>
    </sheetView>
  </sheetViews>
  <sheetFormatPr baseColWidth="10" defaultRowHeight="14.4" x14ac:dyDescent="0.3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</row>
    <row r="3" spans="1:4" x14ac:dyDescent="0.25">
      <c r="A3">
        <v>12</v>
      </c>
      <c r="B3">
        <v>123</v>
      </c>
      <c r="C3">
        <f>A3*B3</f>
        <v>1476</v>
      </c>
      <c r="D3" s="1" t="s">
        <v>4</v>
      </c>
    </row>
    <row r="4" spans="1:4" x14ac:dyDescent="0.25">
      <c r="A4">
        <v>45</v>
      </c>
      <c r="B4">
        <v>456</v>
      </c>
    </row>
    <row r="5" spans="1:4" x14ac:dyDescent="0.25">
      <c r="A5">
        <v>78</v>
      </c>
      <c r="B5">
        <v>789</v>
      </c>
    </row>
    <row r="6" spans="1:4" x14ac:dyDescent="0.25">
      <c r="A6">
        <v>23</v>
      </c>
      <c r="B6">
        <v>147</v>
      </c>
      <c r="C6">
        <f>A6*B6</f>
        <v>3381</v>
      </c>
      <c r="D6" s="1" t="s">
        <v>5</v>
      </c>
    </row>
    <row r="7" spans="1:4" x14ac:dyDescent="0.25">
      <c r="A7">
        <v>56</v>
      </c>
      <c r="B7">
        <v>258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C12564"/>
  <sheetViews>
    <sheetView zoomScale="265" zoomScaleNormal="265" workbookViewId="0">
      <selection activeCell="A4" sqref="A4"/>
    </sheetView>
  </sheetViews>
  <sheetFormatPr baseColWidth="10" defaultRowHeight="14.4" x14ac:dyDescent="0.3"/>
  <sheetData>
    <row r="1" spans="1:6" ht="15" x14ac:dyDescent="0.25">
      <c r="A1">
        <v>42</v>
      </c>
      <c r="B1">
        <v>41</v>
      </c>
      <c r="C1">
        <v>40</v>
      </c>
      <c r="D1">
        <v>39</v>
      </c>
      <c r="E1">
        <v>38</v>
      </c>
      <c r="F1">
        <v>37</v>
      </c>
    </row>
    <row r="2" spans="1:6" ht="15" x14ac:dyDescent="0.25">
      <c r="A2">
        <v>6</v>
      </c>
      <c r="B2">
        <v>5</v>
      </c>
      <c r="C2">
        <v>4</v>
      </c>
      <c r="D2">
        <v>3</v>
      </c>
      <c r="E2">
        <v>2</v>
      </c>
      <c r="F2">
        <v>1</v>
      </c>
    </row>
    <row r="3" spans="1:6" ht="15" x14ac:dyDescent="0.25">
      <c r="A3">
        <f>A1/A2</f>
        <v>7</v>
      </c>
      <c r="C3">
        <f>C1/C2</f>
        <v>10</v>
      </c>
    </row>
    <row r="4" spans="1:6" ht="15" x14ac:dyDescent="0.25">
      <c r="A4" s="1" t="s">
        <v>6</v>
      </c>
      <c r="C4" s="1" t="s">
        <v>7</v>
      </c>
    </row>
    <row r="6" spans="1:6" ht="15" x14ac:dyDescent="0.25">
      <c r="A6" t="s">
        <v>0</v>
      </c>
    </row>
    <row r="7" spans="1:6" ht="15" x14ac:dyDescent="0.25">
      <c r="A7" t="s">
        <v>1</v>
      </c>
      <c r="B7" t="s">
        <v>2</v>
      </c>
      <c r="C7" t="s">
        <v>3</v>
      </c>
    </row>
    <row r="8" spans="1:6" ht="15" x14ac:dyDescent="0.25">
      <c r="A8">
        <v>12</v>
      </c>
      <c r="B8">
        <v>123</v>
      </c>
      <c r="C8">
        <f>A8*B8</f>
        <v>1476</v>
      </c>
      <c r="D8" s="1" t="s">
        <v>4</v>
      </c>
    </row>
    <row r="9" spans="1:6" ht="15" x14ac:dyDescent="0.25">
      <c r="A9">
        <v>45</v>
      </c>
      <c r="B9">
        <v>456</v>
      </c>
      <c r="C9">
        <f>A9*B9</f>
        <v>20520</v>
      </c>
    </row>
    <row r="10" spans="1:6" ht="15" x14ac:dyDescent="0.25">
      <c r="A10">
        <v>78</v>
      </c>
      <c r="B10">
        <v>789</v>
      </c>
    </row>
    <row r="11" spans="1:6" ht="15" x14ac:dyDescent="0.25">
      <c r="A11">
        <v>23</v>
      </c>
      <c r="B11">
        <v>147</v>
      </c>
      <c r="C11">
        <f>A11*B11</f>
        <v>3381</v>
      </c>
      <c r="D11" s="1" t="s">
        <v>5</v>
      </c>
    </row>
    <row r="12" spans="1:6" x14ac:dyDescent="0.3">
      <c r="A12">
        <v>56</v>
      </c>
      <c r="B12">
        <v>258</v>
      </c>
    </row>
    <row r="12558" spans="12950:12951" x14ac:dyDescent="0.3">
      <c r="SDB12558">
        <f>A8*B8</f>
        <v>1476</v>
      </c>
      <c r="SDC12558" s="1" t="s">
        <v>8</v>
      </c>
    </row>
    <row r="12561" spans="12949:12951" x14ac:dyDescent="0.3">
      <c r="SDB12561">
        <f>A11*B11</f>
        <v>3381</v>
      </c>
      <c r="SDC12561" s="1" t="s">
        <v>9</v>
      </c>
    </row>
    <row r="12564" spans="12949:12951" x14ac:dyDescent="0.3">
      <c r="SDA12564">
        <f>A1/A2</f>
        <v>7</v>
      </c>
      <c r="SDC12564">
        <f>C1/C2</f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showFormulas="1" topLeftCell="A6" zoomScale="250" zoomScaleNormal="250" workbookViewId="0">
      <selection activeCell="A16" sqref="A16"/>
    </sheetView>
  </sheetViews>
  <sheetFormatPr baseColWidth="10" defaultRowHeight="14.4" x14ac:dyDescent="0.3"/>
  <sheetData>
    <row r="1" spans="1:3" ht="15" x14ac:dyDescent="0.25">
      <c r="A1" s="2">
        <f>D5</f>
        <v>0</v>
      </c>
      <c r="B1" s="2"/>
      <c r="C1" s="2">
        <f>F5</f>
        <v>0</v>
      </c>
    </row>
    <row r="2" spans="1:3" ht="15" x14ac:dyDescent="0.25">
      <c r="A2" s="2"/>
      <c r="B2" s="2"/>
      <c r="C2" s="2"/>
    </row>
    <row r="3" spans="1:3" ht="15" x14ac:dyDescent="0.25">
      <c r="A3" s="2"/>
      <c r="B3" s="2"/>
      <c r="C3" s="2"/>
    </row>
    <row r="4" spans="1:3" ht="15" x14ac:dyDescent="0.25">
      <c r="A4" s="2">
        <f>D8</f>
        <v>0</v>
      </c>
      <c r="B4" s="2"/>
      <c r="C4" s="2"/>
    </row>
    <row r="6" spans="1:3" ht="15" x14ac:dyDescent="0.25">
      <c r="A6" s="2">
        <f>D$5</f>
        <v>0</v>
      </c>
      <c r="B6" s="2"/>
      <c r="C6" s="2">
        <f>F$5</f>
        <v>0</v>
      </c>
    </row>
    <row r="7" spans="1:3" ht="15" x14ac:dyDescent="0.25">
      <c r="A7" s="2"/>
      <c r="B7" s="2"/>
      <c r="C7" s="2"/>
    </row>
    <row r="8" spans="1:3" ht="15" x14ac:dyDescent="0.25">
      <c r="A8" s="2"/>
      <c r="B8" s="2"/>
      <c r="C8" s="2"/>
    </row>
    <row r="9" spans="1:3" ht="15" x14ac:dyDescent="0.25">
      <c r="A9" s="2">
        <f>D$5</f>
        <v>0</v>
      </c>
      <c r="B9" s="2"/>
      <c r="C9" s="2"/>
    </row>
    <row r="11" spans="1:3" ht="15" x14ac:dyDescent="0.25">
      <c r="A11" s="2">
        <f>$D5</f>
        <v>0</v>
      </c>
      <c r="B11" s="2"/>
      <c r="C11" s="2">
        <f>$D5</f>
        <v>0</v>
      </c>
    </row>
    <row r="12" spans="1:3" ht="15" x14ac:dyDescent="0.25">
      <c r="A12" s="2"/>
      <c r="B12" s="2"/>
      <c r="C12" s="2"/>
    </row>
    <row r="13" spans="1:3" ht="15" x14ac:dyDescent="0.25">
      <c r="A13" s="2"/>
      <c r="B13" s="2"/>
      <c r="C13" s="2"/>
    </row>
    <row r="14" spans="1:3" ht="15" x14ac:dyDescent="0.25">
      <c r="A14" s="2">
        <f>$D8</f>
        <v>0</v>
      </c>
      <c r="B14" s="2"/>
      <c r="C14" s="2"/>
    </row>
    <row r="16" spans="1:3" ht="15" x14ac:dyDescent="0.25">
      <c r="A16" s="2">
        <f>$D$5</f>
        <v>0</v>
      </c>
      <c r="B16" s="2"/>
      <c r="C16" s="2">
        <f>$D$5</f>
        <v>0</v>
      </c>
    </row>
    <row r="17" spans="1:3" x14ac:dyDescent="0.3">
      <c r="A17" s="2"/>
      <c r="B17" s="2"/>
      <c r="C17" s="2"/>
    </row>
    <row r="18" spans="1:3" x14ac:dyDescent="0.3">
      <c r="A18" s="2"/>
      <c r="B18" s="2"/>
      <c r="C18" s="2"/>
    </row>
    <row r="19" spans="1:3" x14ac:dyDescent="0.3">
      <c r="A19" s="2">
        <f>$D$5</f>
        <v>0</v>
      </c>
      <c r="B19" s="2"/>
      <c r="C19" s="2"/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zoomScale="282" zoomScaleNormal="282" workbookViewId="0">
      <selection activeCell="B5" sqref="B5:G14"/>
    </sheetView>
  </sheetViews>
  <sheetFormatPr baseColWidth="10" defaultRowHeight="14.4" x14ac:dyDescent="0.3"/>
  <cols>
    <col min="1" max="1" width="7.109375" bestFit="1" customWidth="1"/>
    <col min="2" max="7" width="11.88671875" bestFit="1" customWidth="1"/>
  </cols>
  <sheetData>
    <row r="1" spans="1:7" ht="15" x14ac:dyDescent="0.25">
      <c r="A1" s="2" t="s">
        <v>10</v>
      </c>
      <c r="B1" s="5">
        <v>100000</v>
      </c>
    </row>
    <row r="4" spans="1:7" ht="15" x14ac:dyDescent="0.25">
      <c r="B4" s="3">
        <v>0.03</v>
      </c>
      <c r="C4" s="3">
        <v>3.2500000000000001E-2</v>
      </c>
      <c r="D4" s="3">
        <v>3.5000000000000003E-2</v>
      </c>
      <c r="E4" s="3">
        <v>3.7499999999999999E-2</v>
      </c>
      <c r="F4" s="3">
        <v>0.04</v>
      </c>
      <c r="G4" s="3">
        <v>4.2500000000000003E-2</v>
      </c>
    </row>
    <row r="5" spans="1:7" ht="15" x14ac:dyDescent="0.25">
      <c r="A5" s="4">
        <v>1</v>
      </c>
      <c r="B5" s="6">
        <f t="shared" ref="B5:G14" si="0">$B$1*(1+B$4)^$A5</f>
        <v>103000</v>
      </c>
      <c r="C5" s="6">
        <f t="shared" si="0"/>
        <v>103250</v>
      </c>
      <c r="D5" s="6">
        <f t="shared" si="0"/>
        <v>103499.99999999999</v>
      </c>
      <c r="E5" s="6">
        <f t="shared" si="0"/>
        <v>103750.00000000001</v>
      </c>
      <c r="F5" s="6">
        <f t="shared" si="0"/>
        <v>104000</v>
      </c>
      <c r="G5" s="6">
        <f t="shared" si="0"/>
        <v>104250</v>
      </c>
    </row>
    <row r="6" spans="1:7" ht="15" x14ac:dyDescent="0.25">
      <c r="A6" s="4">
        <v>2</v>
      </c>
      <c r="B6" s="6">
        <f t="shared" si="0"/>
        <v>106090</v>
      </c>
      <c r="C6" s="6">
        <f t="shared" si="0"/>
        <v>106605.625</v>
      </c>
      <c r="D6" s="6">
        <f t="shared" si="0"/>
        <v>107122.49999999999</v>
      </c>
      <c r="E6" s="6">
        <f t="shared" si="0"/>
        <v>107640.62500000003</v>
      </c>
      <c r="F6" s="6">
        <f t="shared" si="0"/>
        <v>108160.00000000001</v>
      </c>
      <c r="G6" s="6">
        <f t="shared" si="0"/>
        <v>108680.625</v>
      </c>
    </row>
    <row r="7" spans="1:7" ht="15" x14ac:dyDescent="0.25">
      <c r="A7" s="4">
        <v>3</v>
      </c>
      <c r="B7" s="6">
        <f t="shared" si="0"/>
        <v>109272.7</v>
      </c>
      <c r="C7" s="6">
        <f t="shared" si="0"/>
        <v>110070.30781249997</v>
      </c>
      <c r="D7" s="6">
        <f t="shared" si="0"/>
        <v>110871.78749999998</v>
      </c>
      <c r="E7" s="6">
        <f t="shared" si="0"/>
        <v>111677.14843750003</v>
      </c>
      <c r="F7" s="6">
        <f t="shared" si="0"/>
        <v>112486.40000000001</v>
      </c>
      <c r="G7" s="6">
        <f t="shared" si="0"/>
        <v>113299.5515625</v>
      </c>
    </row>
    <row r="8" spans="1:7" ht="15" x14ac:dyDescent="0.25">
      <c r="A8" s="4">
        <v>4</v>
      </c>
      <c r="B8" s="6">
        <f t="shared" si="0"/>
        <v>112550.88099999999</v>
      </c>
      <c r="C8" s="6">
        <f t="shared" si="0"/>
        <v>113647.59281640624</v>
      </c>
      <c r="D8" s="6">
        <f t="shared" si="0"/>
        <v>114752.30006249997</v>
      </c>
      <c r="E8" s="6">
        <f t="shared" si="0"/>
        <v>115865.04150390631</v>
      </c>
      <c r="F8" s="6">
        <f t="shared" si="0"/>
        <v>116985.85600000001</v>
      </c>
      <c r="G8" s="6">
        <f t="shared" si="0"/>
        <v>118114.78250390623</v>
      </c>
    </row>
    <row r="9" spans="1:7" ht="15" x14ac:dyDescent="0.25">
      <c r="A9" s="4">
        <v>5</v>
      </c>
      <c r="B9" s="6">
        <f t="shared" si="0"/>
        <v>115927.40742999998</v>
      </c>
      <c r="C9" s="6">
        <f t="shared" si="0"/>
        <v>117341.13958293943</v>
      </c>
      <c r="D9" s="6">
        <f t="shared" si="0"/>
        <v>118768.63056468745</v>
      </c>
      <c r="E9" s="6">
        <f t="shared" si="0"/>
        <v>120209.98056030281</v>
      </c>
      <c r="F9" s="6">
        <f t="shared" si="0"/>
        <v>121665.29024000003</v>
      </c>
      <c r="G9" s="6">
        <f t="shared" si="0"/>
        <v>123134.66076032225</v>
      </c>
    </row>
    <row r="10" spans="1:7" ht="15" x14ac:dyDescent="0.25">
      <c r="A10" s="4">
        <v>6</v>
      </c>
      <c r="B10" s="6">
        <f t="shared" si="0"/>
        <v>119405.22965289999</v>
      </c>
      <c r="C10" s="6">
        <f t="shared" si="0"/>
        <v>121154.72661938495</v>
      </c>
      <c r="D10" s="6">
        <f t="shared" si="0"/>
        <v>122925.53263445152</v>
      </c>
      <c r="E10" s="6">
        <f t="shared" si="0"/>
        <v>124717.85483131417</v>
      </c>
      <c r="F10" s="6">
        <f t="shared" si="0"/>
        <v>126531.90184960004</v>
      </c>
      <c r="G10" s="6">
        <f t="shared" si="0"/>
        <v>128367.88384263593</v>
      </c>
    </row>
    <row r="11" spans="1:7" x14ac:dyDescent="0.3">
      <c r="A11" s="4">
        <v>7</v>
      </c>
      <c r="B11" s="6">
        <f t="shared" si="0"/>
        <v>122987.386542487</v>
      </c>
      <c r="C11" s="6">
        <f t="shared" si="0"/>
        <v>125092.25523451497</v>
      </c>
      <c r="D11" s="6">
        <f t="shared" si="0"/>
        <v>127227.92627665731</v>
      </c>
      <c r="E11" s="6">
        <f t="shared" si="0"/>
        <v>129394.77438748845</v>
      </c>
      <c r="F11" s="6">
        <f t="shared" si="0"/>
        <v>131593.17792358404</v>
      </c>
      <c r="G11" s="6">
        <f t="shared" si="0"/>
        <v>133823.51890594797</v>
      </c>
    </row>
    <row r="12" spans="1:7" x14ac:dyDescent="0.3">
      <c r="A12" s="4">
        <v>8</v>
      </c>
      <c r="B12" s="6">
        <f t="shared" si="0"/>
        <v>126677.00813876159</v>
      </c>
      <c r="C12" s="6">
        <f t="shared" si="0"/>
        <v>129157.75352963673</v>
      </c>
      <c r="D12" s="6">
        <f t="shared" si="0"/>
        <v>131680.90369634028</v>
      </c>
      <c r="E12" s="6">
        <f t="shared" si="0"/>
        <v>134247.0784270193</v>
      </c>
      <c r="F12" s="6">
        <f t="shared" si="0"/>
        <v>136856.9050405274</v>
      </c>
      <c r="G12" s="6">
        <f t="shared" si="0"/>
        <v>139511.01845945074</v>
      </c>
    </row>
    <row r="13" spans="1:7" x14ac:dyDescent="0.3">
      <c r="A13" s="4">
        <v>9</v>
      </c>
      <c r="B13" s="6">
        <f t="shared" si="0"/>
        <v>130477.31838292445</v>
      </c>
      <c r="C13" s="6">
        <f t="shared" si="0"/>
        <v>133355.38051934991</v>
      </c>
      <c r="D13" s="6">
        <f t="shared" si="0"/>
        <v>136289.73532571219</v>
      </c>
      <c r="E13" s="6">
        <f t="shared" si="0"/>
        <v>139281.34386803253</v>
      </c>
      <c r="F13" s="6">
        <f t="shared" si="0"/>
        <v>142331.18124214851</v>
      </c>
      <c r="G13" s="6">
        <f t="shared" si="0"/>
        <v>145440.23674397741</v>
      </c>
    </row>
    <row r="14" spans="1:7" x14ac:dyDescent="0.3">
      <c r="A14" s="4">
        <v>10</v>
      </c>
      <c r="B14" s="6">
        <f t="shared" si="0"/>
        <v>134391.63793441217</v>
      </c>
      <c r="C14" s="6">
        <f t="shared" si="0"/>
        <v>137689.43038622878</v>
      </c>
      <c r="D14" s="6">
        <f t="shared" si="0"/>
        <v>141059.8760621121</v>
      </c>
      <c r="E14" s="6">
        <f t="shared" si="0"/>
        <v>144504.39426308378</v>
      </c>
      <c r="F14" s="6">
        <f t="shared" si="0"/>
        <v>148024.42849183446</v>
      </c>
      <c r="G14" s="6">
        <f t="shared" si="0"/>
        <v>151621.44680559644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zoomScale="220" zoomScaleNormal="220" workbookViewId="0">
      <selection activeCell="C4" sqref="C4:F12"/>
    </sheetView>
  </sheetViews>
  <sheetFormatPr baseColWidth="10" defaultRowHeight="14.4" x14ac:dyDescent="0.3"/>
  <sheetData>
    <row r="1" spans="1:8" ht="15" x14ac:dyDescent="0.25">
      <c r="A1" t="s">
        <v>11</v>
      </c>
      <c r="B1">
        <v>2</v>
      </c>
    </row>
    <row r="2" spans="1:8" x14ac:dyDescent="0.3">
      <c r="A2" t="s">
        <v>12</v>
      </c>
      <c r="B2">
        <v>1.5</v>
      </c>
    </row>
    <row r="3" spans="1:8" x14ac:dyDescent="0.3">
      <c r="C3">
        <v>1</v>
      </c>
      <c r="D3">
        <v>2</v>
      </c>
      <c r="E3">
        <v>3</v>
      </c>
      <c r="F3">
        <v>4</v>
      </c>
      <c r="H3" t="s">
        <v>13</v>
      </c>
    </row>
    <row r="4" spans="1:8" ht="15" x14ac:dyDescent="0.25">
      <c r="B4">
        <v>1</v>
      </c>
      <c r="C4">
        <f t="shared" ref="C4:F12" si="0">($B4*$B$1)+(C$3*$B$2)</f>
        <v>3.5</v>
      </c>
      <c r="D4">
        <f t="shared" si="0"/>
        <v>5</v>
      </c>
      <c r="E4">
        <f t="shared" si="0"/>
        <v>6.5</v>
      </c>
      <c r="F4">
        <f t="shared" si="0"/>
        <v>8</v>
      </c>
    </row>
    <row r="5" spans="1:8" ht="15" x14ac:dyDescent="0.25">
      <c r="B5">
        <v>2</v>
      </c>
      <c r="C5">
        <f t="shared" si="0"/>
        <v>5.5</v>
      </c>
      <c r="D5">
        <f t="shared" si="0"/>
        <v>7</v>
      </c>
      <c r="E5">
        <f t="shared" si="0"/>
        <v>8.5</v>
      </c>
      <c r="F5">
        <f t="shared" si="0"/>
        <v>10</v>
      </c>
    </row>
    <row r="6" spans="1:8" ht="15" x14ac:dyDescent="0.25">
      <c r="B6">
        <v>3</v>
      </c>
      <c r="C6">
        <f t="shared" si="0"/>
        <v>7.5</v>
      </c>
      <c r="D6">
        <f t="shared" si="0"/>
        <v>9</v>
      </c>
      <c r="E6">
        <f t="shared" si="0"/>
        <v>10.5</v>
      </c>
      <c r="F6">
        <f t="shared" si="0"/>
        <v>12</v>
      </c>
    </row>
    <row r="7" spans="1:8" ht="15" x14ac:dyDescent="0.25">
      <c r="B7">
        <v>4</v>
      </c>
      <c r="C7">
        <f t="shared" si="0"/>
        <v>9.5</v>
      </c>
      <c r="D7">
        <f t="shared" si="0"/>
        <v>11</v>
      </c>
      <c r="E7">
        <f t="shared" si="0"/>
        <v>12.5</v>
      </c>
      <c r="F7">
        <f t="shared" si="0"/>
        <v>14</v>
      </c>
    </row>
    <row r="8" spans="1:8" ht="15" x14ac:dyDescent="0.25">
      <c r="B8">
        <v>5</v>
      </c>
      <c r="C8">
        <f t="shared" si="0"/>
        <v>11.5</v>
      </c>
      <c r="D8">
        <f t="shared" si="0"/>
        <v>13</v>
      </c>
      <c r="E8">
        <f t="shared" si="0"/>
        <v>14.5</v>
      </c>
      <c r="F8">
        <f t="shared" si="0"/>
        <v>16</v>
      </c>
    </row>
    <row r="9" spans="1:8" ht="15" x14ac:dyDescent="0.25">
      <c r="B9">
        <v>6</v>
      </c>
      <c r="C9">
        <f t="shared" si="0"/>
        <v>13.5</v>
      </c>
      <c r="D9">
        <f t="shared" si="0"/>
        <v>15</v>
      </c>
      <c r="E9">
        <f t="shared" si="0"/>
        <v>16.5</v>
      </c>
      <c r="F9">
        <f t="shared" si="0"/>
        <v>18</v>
      </c>
    </row>
    <row r="10" spans="1:8" ht="15" x14ac:dyDescent="0.25">
      <c r="B10">
        <v>7</v>
      </c>
      <c r="C10">
        <f t="shared" si="0"/>
        <v>15.5</v>
      </c>
      <c r="D10">
        <f t="shared" si="0"/>
        <v>17</v>
      </c>
      <c r="E10">
        <f t="shared" si="0"/>
        <v>18.5</v>
      </c>
      <c r="F10">
        <f t="shared" si="0"/>
        <v>20</v>
      </c>
    </row>
    <row r="11" spans="1:8" ht="15" x14ac:dyDescent="0.25">
      <c r="B11">
        <v>8</v>
      </c>
      <c r="C11">
        <f t="shared" si="0"/>
        <v>17.5</v>
      </c>
      <c r="D11">
        <f t="shared" si="0"/>
        <v>19</v>
      </c>
      <c r="E11">
        <f t="shared" si="0"/>
        <v>20.5</v>
      </c>
      <c r="F11">
        <f t="shared" si="0"/>
        <v>22</v>
      </c>
    </row>
    <row r="12" spans="1:8" ht="15" x14ac:dyDescent="0.25">
      <c r="B12">
        <v>9</v>
      </c>
      <c r="C12">
        <f t="shared" si="0"/>
        <v>19.5</v>
      </c>
      <c r="D12">
        <f t="shared" si="0"/>
        <v>21</v>
      </c>
      <c r="E12">
        <f t="shared" si="0"/>
        <v>22.5</v>
      </c>
      <c r="F12">
        <f t="shared" si="0"/>
        <v>24</v>
      </c>
    </row>
    <row r="14" spans="1:8" x14ac:dyDescent="0.3">
      <c r="B14" t="s">
        <v>11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13"/>
  <sheetViews>
    <sheetView zoomScale="310" zoomScaleNormal="310" workbookViewId="0">
      <selection activeCell="B5" sqref="B5:F13"/>
    </sheetView>
  </sheetViews>
  <sheetFormatPr baseColWidth="10" defaultRowHeight="14.4" x14ac:dyDescent="0.3"/>
  <sheetData>
    <row r="1" spans="1:6" x14ac:dyDescent="0.3">
      <c r="A1" t="s">
        <v>14</v>
      </c>
      <c r="B1" s="7">
        <v>12.5</v>
      </c>
      <c r="C1" t="s">
        <v>15</v>
      </c>
    </row>
    <row r="2" spans="1:6" ht="15" x14ac:dyDescent="0.25">
      <c r="A2" t="s">
        <v>17</v>
      </c>
      <c r="B2" s="7">
        <v>0.02</v>
      </c>
      <c r="C2" t="s">
        <v>16</v>
      </c>
    </row>
    <row r="4" spans="1:6" ht="15" x14ac:dyDescent="0.25">
      <c r="B4" s="8">
        <v>1</v>
      </c>
      <c r="C4" s="8">
        <v>2</v>
      </c>
      <c r="D4" s="8">
        <v>3</v>
      </c>
      <c r="E4" s="8">
        <v>4</v>
      </c>
      <c r="F4" s="8">
        <v>5</v>
      </c>
    </row>
    <row r="5" spans="1:6" ht="15" x14ac:dyDescent="0.25">
      <c r="A5" s="9">
        <v>100</v>
      </c>
      <c r="B5" s="10">
        <f t="shared" ref="B5:F13" si="0">(B$4*$B$1)+($A5*$B$2)</f>
        <v>14.5</v>
      </c>
      <c r="C5" s="10">
        <f t="shared" si="0"/>
        <v>27</v>
      </c>
      <c r="D5" s="7">
        <f t="shared" si="0"/>
        <v>39.5</v>
      </c>
      <c r="E5" s="7">
        <f t="shared" si="0"/>
        <v>52</v>
      </c>
      <c r="F5" s="7">
        <f t="shared" si="0"/>
        <v>64.5</v>
      </c>
    </row>
    <row r="6" spans="1:6" ht="15" x14ac:dyDescent="0.25">
      <c r="A6" s="9">
        <v>200</v>
      </c>
      <c r="B6" s="10">
        <f t="shared" si="0"/>
        <v>16.5</v>
      </c>
      <c r="C6" s="7">
        <f t="shared" si="0"/>
        <v>29</v>
      </c>
      <c r="D6" s="7">
        <f t="shared" si="0"/>
        <v>41.5</v>
      </c>
      <c r="E6" s="7">
        <f t="shared" si="0"/>
        <v>54</v>
      </c>
      <c r="F6" s="7">
        <f t="shared" si="0"/>
        <v>66.5</v>
      </c>
    </row>
    <row r="7" spans="1:6" ht="15" x14ac:dyDescent="0.25">
      <c r="A7" s="9">
        <v>300</v>
      </c>
      <c r="B7" s="7">
        <f t="shared" si="0"/>
        <v>18.5</v>
      </c>
      <c r="C7" s="7">
        <f t="shared" si="0"/>
        <v>31</v>
      </c>
      <c r="D7" s="7">
        <f t="shared" si="0"/>
        <v>43.5</v>
      </c>
      <c r="E7" s="7">
        <f t="shared" si="0"/>
        <v>56</v>
      </c>
      <c r="F7" s="7">
        <f t="shared" si="0"/>
        <v>68.5</v>
      </c>
    </row>
    <row r="8" spans="1:6" ht="15" x14ac:dyDescent="0.25">
      <c r="A8" s="9">
        <v>400</v>
      </c>
      <c r="B8" s="7">
        <f t="shared" si="0"/>
        <v>20.5</v>
      </c>
      <c r="C8" s="7">
        <f t="shared" si="0"/>
        <v>33</v>
      </c>
      <c r="D8" s="7">
        <f t="shared" si="0"/>
        <v>45.5</v>
      </c>
      <c r="E8" s="7">
        <f t="shared" si="0"/>
        <v>58</v>
      </c>
      <c r="F8" s="7">
        <f t="shared" si="0"/>
        <v>70.5</v>
      </c>
    </row>
    <row r="9" spans="1:6" ht="15" x14ac:dyDescent="0.25">
      <c r="A9" s="9">
        <v>500</v>
      </c>
      <c r="B9" s="7">
        <f t="shared" si="0"/>
        <v>22.5</v>
      </c>
      <c r="C9" s="7">
        <f t="shared" si="0"/>
        <v>35</v>
      </c>
      <c r="D9" s="7">
        <f t="shared" si="0"/>
        <v>47.5</v>
      </c>
      <c r="E9" s="7">
        <f t="shared" si="0"/>
        <v>60</v>
      </c>
      <c r="F9" s="7">
        <f t="shared" si="0"/>
        <v>72.5</v>
      </c>
    </row>
    <row r="10" spans="1:6" x14ac:dyDescent="0.3">
      <c r="A10" s="9">
        <v>600</v>
      </c>
      <c r="B10" s="7">
        <f t="shared" si="0"/>
        <v>24.5</v>
      </c>
      <c r="C10" s="7">
        <f t="shared" si="0"/>
        <v>37</v>
      </c>
      <c r="D10" s="7">
        <f t="shared" si="0"/>
        <v>49.5</v>
      </c>
      <c r="E10" s="7">
        <f t="shared" si="0"/>
        <v>62</v>
      </c>
      <c r="F10" s="7">
        <f t="shared" si="0"/>
        <v>74.5</v>
      </c>
    </row>
    <row r="11" spans="1:6" x14ac:dyDescent="0.3">
      <c r="A11" s="9">
        <v>700</v>
      </c>
      <c r="B11" s="7">
        <f t="shared" si="0"/>
        <v>26.5</v>
      </c>
      <c r="C11" s="7">
        <f t="shared" si="0"/>
        <v>39</v>
      </c>
      <c r="D11" s="7">
        <f t="shared" si="0"/>
        <v>51.5</v>
      </c>
      <c r="E11" s="7">
        <f t="shared" si="0"/>
        <v>64</v>
      </c>
      <c r="F11" s="7">
        <f t="shared" si="0"/>
        <v>76.5</v>
      </c>
    </row>
    <row r="12" spans="1:6" x14ac:dyDescent="0.3">
      <c r="A12" s="9">
        <v>800</v>
      </c>
      <c r="B12" s="7">
        <f t="shared" si="0"/>
        <v>28.5</v>
      </c>
      <c r="C12" s="7">
        <f t="shared" si="0"/>
        <v>41</v>
      </c>
      <c r="D12" s="7">
        <f t="shared" si="0"/>
        <v>53.5</v>
      </c>
      <c r="E12" s="7">
        <f t="shared" si="0"/>
        <v>66</v>
      </c>
      <c r="F12" s="7">
        <f t="shared" si="0"/>
        <v>78.5</v>
      </c>
    </row>
    <row r="13" spans="1:6" x14ac:dyDescent="0.3">
      <c r="A13" s="9">
        <v>900</v>
      </c>
      <c r="B13" s="7">
        <f t="shared" si="0"/>
        <v>30.5</v>
      </c>
      <c r="C13" s="7">
        <f t="shared" si="0"/>
        <v>43</v>
      </c>
      <c r="D13" s="7">
        <f t="shared" si="0"/>
        <v>55.5</v>
      </c>
      <c r="E13" s="7">
        <f t="shared" si="0"/>
        <v>68</v>
      </c>
      <c r="F13" s="7">
        <f t="shared" si="0"/>
        <v>80.5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55" zoomScaleNormal="55" workbookViewId="0"/>
  </sheetViews>
  <sheetFormatPr baseColWidth="10"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18</vt:i4>
      </vt:variant>
    </vt:vector>
  </HeadingPairs>
  <TitlesOfParts>
    <vt:vector size="18" baseType="lpstr">
      <vt:lpstr>Feuil1</vt:lpstr>
      <vt:lpstr>Feuil2</vt:lpstr>
      <vt:lpstr>Feuil3</vt:lpstr>
      <vt:lpstr>Feuil4</vt:lpstr>
      <vt:lpstr>Feuil5</vt:lpstr>
      <vt:lpstr>Feuil6</vt:lpstr>
      <vt:lpstr>Feuil15</vt:lpstr>
      <vt:lpstr>Feuil16</vt:lpstr>
      <vt:lpstr>Feuil17</vt:lpstr>
      <vt:lpstr>Feuil18</vt:lpstr>
      <vt:lpstr>Feuil19</vt:lpstr>
      <vt:lpstr>Feuil20</vt:lpstr>
      <vt:lpstr>Feuil21</vt:lpstr>
      <vt:lpstr>Feuil22</vt:lpstr>
      <vt:lpstr>Feuil23</vt:lpstr>
      <vt:lpstr>Feuil24</vt:lpstr>
      <vt:lpstr>Feuil25</vt:lpstr>
      <vt:lpstr>Feuil26</vt:lpstr>
    </vt:vector>
  </TitlesOfParts>
  <Company>Forem Formation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Vacataire 01</dc:creator>
  <cp:lastModifiedBy>Daniel DEVEAUX</cp:lastModifiedBy>
  <cp:lastPrinted>2012-10-23T11:07:02Z</cp:lastPrinted>
  <dcterms:created xsi:type="dcterms:W3CDTF">2012-10-23T10:38:48Z</dcterms:created>
  <dcterms:modified xsi:type="dcterms:W3CDTF">2013-03-13T09:40:02Z</dcterms:modified>
</cp:coreProperties>
</file>